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Проект\"/>
    </mc:Choice>
  </mc:AlternateContent>
  <xr:revisionPtr revIDLastSave="0" documentId="13_ncr:1_{9316043E-E265-41E2-88FE-5813F2CBFD0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/>
</workbook>
</file>

<file path=xl/calcChain.xml><?xml version="1.0" encoding="utf-8"?>
<calcChain xmlns="http://schemas.openxmlformats.org/spreadsheetml/2006/main">
  <c r="U82" i="1" l="1"/>
  <c r="U83" i="1"/>
  <c r="U32" i="1"/>
  <c r="AO32" i="1"/>
  <c r="AJ32" i="1"/>
  <c r="U40" i="1"/>
  <c r="U39" i="1"/>
  <c r="AO42" i="1"/>
  <c r="AJ42" i="1"/>
  <c r="U43" i="1"/>
  <c r="U42" i="1"/>
  <c r="U65" i="1"/>
  <c r="U57" i="1"/>
  <c r="U16" i="1"/>
  <c r="U54" i="1"/>
  <c r="U50" i="1"/>
  <c r="U87" i="1"/>
  <c r="U86" i="1"/>
  <c r="U90" i="1"/>
  <c r="U89" i="1"/>
  <c r="AO50" i="1"/>
  <c r="AO14" i="1"/>
  <c r="AJ50" i="1"/>
  <c r="AJ14" i="1"/>
  <c r="V65" i="1"/>
  <c r="V56" i="1"/>
  <c r="W65" i="1"/>
  <c r="W56" i="1" s="1"/>
  <c r="X65" i="1"/>
  <c r="X56" i="1"/>
  <c r="Y65" i="1"/>
  <c r="Y56" i="1" s="1"/>
  <c r="Z65" i="1"/>
  <c r="Z56" i="1"/>
  <c r="AA65" i="1"/>
  <c r="AA56" i="1" s="1"/>
  <c r="AB65" i="1"/>
  <c r="AB56" i="1"/>
  <c r="AC65" i="1"/>
  <c r="AC56" i="1" s="1"/>
  <c r="AD65" i="1"/>
  <c r="AD56" i="1"/>
  <c r="AE65" i="1"/>
  <c r="AE56" i="1" s="1"/>
  <c r="AF65" i="1"/>
  <c r="AF56" i="1"/>
  <c r="AG65" i="1"/>
  <c r="AG56" i="1" s="1"/>
  <c r="AH65" i="1"/>
  <c r="AH56" i="1"/>
  <c r="AI65" i="1"/>
  <c r="AI56" i="1" s="1"/>
  <c r="AK65" i="1"/>
  <c r="AK56" i="1"/>
  <c r="AL65" i="1"/>
  <c r="AL56" i="1" s="1"/>
  <c r="AM65" i="1"/>
  <c r="AM56" i="1"/>
  <c r="AN65" i="1"/>
  <c r="AN56" i="1" s="1"/>
  <c r="U15" i="1" l="1"/>
  <c r="U14" i="1" s="1"/>
  <c r="U56" i="1"/>
</calcChain>
</file>

<file path=xl/sharedStrings.xml><?xml version="1.0" encoding="utf-8"?>
<sst xmlns="http://schemas.openxmlformats.org/spreadsheetml/2006/main" count="607" uniqueCount="196">
  <si>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</si>
  <si>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</si>
  <si>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</si>
  <si>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</si>
  <si>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</si>
  <si>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</si>
  <si>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</si>
  <si>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</si>
  <si>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</si>
  <si>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</si>
  <si>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</si>
  <si>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</si>
  <si>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</si>
  <si>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</si>
  <si>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</si>
  <si>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</si>
  <si>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</si>
  <si>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</si>
  <si>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</si>
  <si>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</si>
  <si>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</si>
  <si>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</si>
  <si>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</si>
  <si>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</si>
  <si>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</si>
  <si>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</si>
  <si>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</si>
  <si>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</si>
  <si>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</si>
  <si>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</si>
  <si>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</si>
  <si>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</si>
  <si>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</si>
  <si>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</si>
  <si>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</si>
  <si>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</si>
  <si>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</si>
  <si>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</si>
  <si>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</si>
  <si>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</si>
  <si>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</si>
  <si>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</si>
  <si>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</si>
  <si>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</si>
  <si>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</si>
  <si>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</si>
  <si>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</si>
  <si>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</si>
  <si>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</si>
  <si>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</si>
  <si>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</si>
  <si>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</si>
  <si>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</si>
  <si>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</si>
  <si>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</si>
  <si>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</si>
  <si>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</si>
  <si>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</si>
  <si>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</si>
  <si>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</si>
  <si>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</si>
  <si>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</si>
  <si>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</si>
  <si>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</si>
  <si>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</si>
  <si>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</si>
  <si>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</si>
  <si>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</si>
  <si>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</si>
  <si>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</si>
  <si>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</si>
  <si>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</si>
  <si>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</si>
  <si>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</si>
  <si>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</si>
  <si>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</si>
  <si>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</si>
  <si>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</si>
  <si>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</si>
  <si>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</si>
  <si>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</si>
  <si>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</si>
  <si>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</si>
  <si>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</si>
  <si>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</si>
  <si>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</si>
  <si>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</si>
  <si>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</si>
  <si>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</si>
  <si>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</si>
  <si>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</si>
  <si>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</si>
  <si>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</si>
  <si>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</si>
  <si>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</si>
  <si>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</si>
  <si>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</si>
  <si>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</si>
  <si>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</si>
  <si>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</si>
  <si>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</si>
  <si>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</si>
  <si>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</si>
  <si>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</si>
  <si>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</si>
  <si>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</si>
  <si>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</si>
  <si>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</si>
  <si>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</si>
  <si>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</si>
  <si>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</si>
  <si>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</si>
  <si>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</si>
  <si>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</si>
  <si>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</si>
  <si>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</si>
  <si>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</si>
  <si>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</si>
  <si>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</si>
  <si>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</si>
  <si>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</si>
  <si>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</si>
  <si>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</si>
  <si>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</si>
  <si>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</si>
  <si>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</si>
  <si>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</si>
  <si>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</si>
  <si>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</si>
  <si>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</si>
  <si>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</si>
  <si>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</si>
  <si>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</si>
  <si>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</si>
  <si>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</si>
  <si>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</si>
  <si>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</si>
  <si>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</si>
  <si>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</si>
  <si>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</si>
  <si>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</si>
  <si>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</si>
  <si>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</si>
  <si>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</si>
  <si>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</si>
  <si>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</si>
  <si>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</si>
  <si>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</si>
  <si>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</si>
  <si>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</si>
  <si>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</si>
  <si>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</si>
  <si>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</si>
  <si>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</si>
  <si>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</si>
  <si>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</si>
  <si>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</si>
  <si>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</si>
  <si>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</si>
  <si>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</si>
  <si>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</si>
  <si>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</si>
  <si>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</si>
  <si>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</si>
  <si>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</si>
  <si>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</si>
  <si>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</si>
  <si>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</si>
  <si>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</si>
  <si>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</si>
  <si>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</si>
  <si>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</si>
  <si>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</si>
  <si>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</si>
  <si>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</si>
  <si>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</si>
  <si>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</si>
  <si>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</si>
  <si>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</si>
  <si>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</si>
  <si>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</si>
  <si>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</si>
  <si>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</si>
  <si>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</si>
  <si>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</si>
  <si>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</si>
  <si>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</si>
  <si>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</si>
  <si>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</si>
  <si>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</si>
  <si>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</si>
  <si>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</si>
  <si>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</si>
  <si>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</si>
  <si>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</si>
  <si>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___.____.20___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</si>
</sst>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zoomScale="75" zoomScaleNormal="60" zoomScaleSheetLayoutView="75" workbookViewId="0">
      <selection activeCell="AO9" sqref="AO9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163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180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181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195</v>
      </c>
      <c r="AP7" s="1"/>
      <c r="AQ7" s="1"/>
      <c r="AR7" s="1"/>
      <c r="AT7" s="1"/>
    </row>
    <row r="8" spans="1:53" ht="77.25" customHeight="1" x14ac:dyDescent="0.25">
      <c r="A8" s="32" t="s">
        <v>166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1" t="s">
        <v>19</v>
      </c>
      <c r="B11" s="31" t="s">
        <v>10</v>
      </c>
      <c r="C11" s="31" t="s">
        <v>11</v>
      </c>
      <c r="D11" s="31" t="s">
        <v>12</v>
      </c>
      <c r="E11" s="31" t="s">
        <v>12</v>
      </c>
      <c r="F11" s="31" t="s">
        <v>12</v>
      </c>
      <c r="G11" s="31" t="s">
        <v>12</v>
      </c>
      <c r="H11" s="31" t="s">
        <v>12</v>
      </c>
      <c r="I11" s="31" t="s">
        <v>12</v>
      </c>
      <c r="J11" s="31" t="s">
        <v>12</v>
      </c>
      <c r="K11" s="31" t="s">
        <v>12</v>
      </c>
      <c r="L11" s="31" t="s">
        <v>12</v>
      </c>
      <c r="M11" s="31" t="s">
        <v>12</v>
      </c>
      <c r="N11" s="31" t="s">
        <v>12</v>
      </c>
      <c r="O11" s="31" t="s">
        <v>12</v>
      </c>
      <c r="P11" s="31" t="s">
        <v>12</v>
      </c>
      <c r="Q11" s="31" t="s">
        <v>12</v>
      </c>
      <c r="R11" s="31" t="s">
        <v>12</v>
      </c>
      <c r="S11" s="31" t="s">
        <v>13</v>
      </c>
      <c r="T11" s="31" t="s">
        <v>19</v>
      </c>
      <c r="U11" s="31" t="s">
        <v>24</v>
      </c>
      <c r="V11" s="31" t="s">
        <v>15</v>
      </c>
      <c r="W11" s="31" t="s">
        <v>16</v>
      </c>
      <c r="X11" s="31" t="s">
        <v>17</v>
      </c>
      <c r="Y11" s="31" t="s">
        <v>18</v>
      </c>
      <c r="Z11" s="31" t="s">
        <v>14</v>
      </c>
      <c r="AA11" s="31" t="s">
        <v>15</v>
      </c>
      <c r="AB11" s="31" t="s">
        <v>16</v>
      </c>
      <c r="AC11" s="31" t="s">
        <v>17</v>
      </c>
      <c r="AD11" s="31" t="s">
        <v>18</v>
      </c>
      <c r="AE11" s="31" t="s">
        <v>14</v>
      </c>
      <c r="AF11" s="31" t="s">
        <v>15</v>
      </c>
      <c r="AG11" s="31" t="s">
        <v>16</v>
      </c>
      <c r="AH11" s="31" t="s">
        <v>17</v>
      </c>
      <c r="AI11" s="31" t="s">
        <v>18</v>
      </c>
      <c r="AJ11" s="31" t="s">
        <v>167</v>
      </c>
      <c r="AK11" s="31" t="s">
        <v>20</v>
      </c>
      <c r="AL11" s="31" t="s">
        <v>21</v>
      </c>
      <c r="AM11" s="31" t="s">
        <v>22</v>
      </c>
      <c r="AN11" s="31" t="s">
        <v>23</v>
      </c>
      <c r="AO11" s="31" t="s">
        <v>168</v>
      </c>
      <c r="AP11" s="31" t="s">
        <v>25</v>
      </c>
      <c r="AQ11" s="31" t="s">
        <v>26</v>
      </c>
      <c r="AR11" s="31" t="s">
        <v>27</v>
      </c>
      <c r="AS11" s="31" t="s">
        <v>28</v>
      </c>
      <c r="AT11" s="31" t="s">
        <v>19</v>
      </c>
    </row>
    <row r="12" spans="1:53" ht="15" x14ac:dyDescent="0.25">
      <c r="A12" s="31"/>
      <c r="B12" s="31" t="s">
        <v>6</v>
      </c>
      <c r="C12" s="31" t="s">
        <v>7</v>
      </c>
      <c r="D12" s="31" t="s">
        <v>8</v>
      </c>
      <c r="E12" s="31" t="s">
        <v>8</v>
      </c>
      <c r="F12" s="31" t="s">
        <v>8</v>
      </c>
      <c r="G12" s="31" t="s">
        <v>8</v>
      </c>
      <c r="H12" s="31" t="s">
        <v>8</v>
      </c>
      <c r="I12" s="31" t="s">
        <v>8</v>
      </c>
      <c r="J12" s="31" t="s">
        <v>8</v>
      </c>
      <c r="K12" s="31" t="s">
        <v>8</v>
      </c>
      <c r="L12" s="31" t="s">
        <v>8</v>
      </c>
      <c r="M12" s="31" t="s">
        <v>8</v>
      </c>
      <c r="N12" s="31" t="s">
        <v>8</v>
      </c>
      <c r="O12" s="31" t="s">
        <v>8</v>
      </c>
      <c r="P12" s="31" t="s">
        <v>8</v>
      </c>
      <c r="Q12" s="31" t="s">
        <v>8</v>
      </c>
      <c r="R12" s="31" t="s">
        <v>8</v>
      </c>
      <c r="S12" s="31" t="s">
        <v>9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 t="s">
        <v>1</v>
      </c>
      <c r="AK12" s="31" t="s">
        <v>2</v>
      </c>
      <c r="AL12" s="31" t="s">
        <v>3</v>
      </c>
      <c r="AM12" s="31" t="s">
        <v>4</v>
      </c>
      <c r="AN12" s="31" t="s">
        <v>5</v>
      </c>
      <c r="AO12" s="31" t="s">
        <v>1</v>
      </c>
      <c r="AP12" s="31" t="s">
        <v>2</v>
      </c>
      <c r="AQ12" s="31" t="s">
        <v>3</v>
      </c>
      <c r="AR12" s="31" t="s">
        <v>4</v>
      </c>
      <c r="AS12" s="31" t="s">
        <v>5</v>
      </c>
      <c r="AT12" s="31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U15+U39+U42+U50+U56+U79+U82+U86+U89</f>
        <v>22862.9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AJ15+AJ39+AJ42+AJ50+AJ56+AJ79+AJ82+AJ86+AJ89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AO15+AO39+AO42+AO50+AO56+AO79+AO82+AO86+AO89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10530.400000000001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10231.800000000003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8230.5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1815.5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30.2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185</v>
      </c>
      <c r="B22" s="10" t="s">
        <v>31</v>
      </c>
      <c r="C22" s="10" t="s">
        <v>36</v>
      </c>
      <c r="D22" s="10" t="s">
        <v>184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113.7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0.7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36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13" t="s">
        <v>188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f>U33+U34+U35+U36+U37+U38</f>
        <v>191.8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AJ33+AJ34+AJ35+AJ36+AJ38</f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AO33+AO34+AO35+AO36+AO38</f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13.7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71.2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79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66" customHeight="1" x14ac:dyDescent="0.25">
      <c r="A37" s="9" t="s">
        <v>194</v>
      </c>
      <c r="B37" s="10" t="s">
        <v>31</v>
      </c>
      <c r="C37" s="10" t="s">
        <v>71</v>
      </c>
      <c r="D37" s="10" t="s">
        <v>193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55</v>
      </c>
      <c r="T37" s="9"/>
      <c r="U37" s="11">
        <v>7.9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47.25" customHeight="1" x14ac:dyDescent="0.25">
      <c r="A38" s="9" t="s">
        <v>81</v>
      </c>
      <c r="B38" s="10" t="s">
        <v>31</v>
      </c>
      <c r="C38" s="10" t="s">
        <v>71</v>
      </c>
      <c r="D38" s="10" t="s">
        <v>82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64</v>
      </c>
      <c r="T38" s="9" t="s">
        <v>81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333</v>
      </c>
      <c r="AK38" s="11">
        <v>0</v>
      </c>
      <c r="AL38" s="11">
        <v>0</v>
      </c>
      <c r="AM38" s="11">
        <v>0</v>
      </c>
      <c r="AN38" s="11">
        <v>0</v>
      </c>
      <c r="AO38" s="11">
        <v>656</v>
      </c>
      <c r="AP38" s="11">
        <v>0</v>
      </c>
      <c r="AQ38" s="11">
        <v>0</v>
      </c>
      <c r="AR38" s="11">
        <v>0</v>
      </c>
      <c r="AS38" s="11">
        <v>0</v>
      </c>
      <c r="AT38" s="9" t="s">
        <v>81</v>
      </c>
    </row>
    <row r="39" spans="1:46" ht="15.75" x14ac:dyDescent="0.25">
      <c r="A39" s="6" t="s">
        <v>83</v>
      </c>
      <c r="B39" s="5" t="s">
        <v>84</v>
      </c>
      <c r="C39" s="5" t="s">
        <v>32</v>
      </c>
      <c r="D39" s="5" t="s">
        <v>33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34</v>
      </c>
      <c r="T39" s="6" t="s">
        <v>83</v>
      </c>
      <c r="U39" s="7">
        <f>U40</f>
        <v>255.4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>
        <v>249.3</v>
      </c>
      <c r="AK39" s="7">
        <v>0</v>
      </c>
      <c r="AL39" s="7">
        <v>0</v>
      </c>
      <c r="AM39" s="7">
        <v>0</v>
      </c>
      <c r="AN39" s="7">
        <v>0</v>
      </c>
      <c r="AO39" s="7">
        <v>257.60000000000002</v>
      </c>
      <c r="AP39" s="7">
        <v>0</v>
      </c>
      <c r="AQ39" s="7">
        <v>0</v>
      </c>
      <c r="AR39" s="7">
        <v>0</v>
      </c>
      <c r="AS39" s="7">
        <v>0</v>
      </c>
      <c r="AT39" s="6" t="s">
        <v>83</v>
      </c>
    </row>
    <row r="40" spans="1:46" ht="31.5" x14ac:dyDescent="0.25">
      <c r="A40" s="9" t="s">
        <v>85</v>
      </c>
      <c r="B40" s="10" t="s">
        <v>84</v>
      </c>
      <c r="C40" s="10" t="s">
        <v>86</v>
      </c>
      <c r="D40" s="10" t="s">
        <v>33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34</v>
      </c>
      <c r="T40" s="9" t="s">
        <v>85</v>
      </c>
      <c r="U40" s="26">
        <f>U41</f>
        <v>255.4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85</v>
      </c>
    </row>
    <row r="41" spans="1:46" ht="79.5" customHeight="1" x14ac:dyDescent="0.25">
      <c r="A41" s="9" t="s">
        <v>87</v>
      </c>
      <c r="B41" s="10" t="s">
        <v>84</v>
      </c>
      <c r="C41" s="10" t="s">
        <v>86</v>
      </c>
      <c r="D41" s="10" t="s">
        <v>88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42</v>
      </c>
      <c r="T41" s="9" t="s">
        <v>87</v>
      </c>
      <c r="U41" s="26">
        <v>255.4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v>249.3</v>
      </c>
      <c r="AK41" s="26">
        <v>0</v>
      </c>
      <c r="AL41" s="26">
        <v>0</v>
      </c>
      <c r="AM41" s="26">
        <v>0</v>
      </c>
      <c r="AN41" s="26">
        <v>0</v>
      </c>
      <c r="AO41" s="26">
        <v>257.60000000000002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87</v>
      </c>
    </row>
    <row r="42" spans="1:46" ht="47.25" x14ac:dyDescent="0.25">
      <c r="A42" s="6" t="s">
        <v>89</v>
      </c>
      <c r="B42" s="5" t="s">
        <v>86</v>
      </c>
      <c r="C42" s="5" t="s">
        <v>32</v>
      </c>
      <c r="D42" s="5" t="s">
        <v>33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 t="s">
        <v>34</v>
      </c>
      <c r="T42" s="6" t="s">
        <v>89</v>
      </c>
      <c r="U42" s="22">
        <f>U43+U46</f>
        <v>21.4</v>
      </c>
      <c r="V42" s="22">
        <v>0</v>
      </c>
      <c r="W42" s="22">
        <v>0</v>
      </c>
      <c r="X42" s="22">
        <v>0</v>
      </c>
      <c r="Y42" s="22">
        <v>0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2">
        <f>AJ43+AJ46</f>
        <v>25.9</v>
      </c>
      <c r="AK42" s="22">
        <v>0</v>
      </c>
      <c r="AL42" s="22">
        <v>0</v>
      </c>
      <c r="AM42" s="22">
        <v>0</v>
      </c>
      <c r="AN42" s="22">
        <v>0</v>
      </c>
      <c r="AO42" s="22">
        <f>AO43+AO46</f>
        <v>0</v>
      </c>
      <c r="AP42" s="7">
        <v>0</v>
      </c>
      <c r="AQ42" s="7">
        <v>0</v>
      </c>
      <c r="AR42" s="7">
        <v>0</v>
      </c>
      <c r="AS42" s="7">
        <v>0</v>
      </c>
      <c r="AT42" s="6" t="s">
        <v>89</v>
      </c>
    </row>
    <row r="43" spans="1:46" ht="46.5" customHeight="1" x14ac:dyDescent="0.25">
      <c r="A43" s="9" t="s">
        <v>90</v>
      </c>
      <c r="B43" s="14" t="s">
        <v>86</v>
      </c>
      <c r="C43" s="14" t="s">
        <v>153</v>
      </c>
      <c r="D43" s="14" t="s">
        <v>33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34</v>
      </c>
      <c r="T43" s="15" t="s">
        <v>90</v>
      </c>
      <c r="U43" s="16">
        <f>U44+U45</f>
        <v>12.4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16.899999999999999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9" t="s">
        <v>90</v>
      </c>
    </row>
    <row r="44" spans="1:46" ht="92.25" customHeight="1" x14ac:dyDescent="0.25">
      <c r="A44" s="13" t="s">
        <v>92</v>
      </c>
      <c r="B44" s="14" t="s">
        <v>86</v>
      </c>
      <c r="C44" s="14" t="s">
        <v>153</v>
      </c>
      <c r="D44" s="14" t="s">
        <v>93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92</v>
      </c>
      <c r="U44" s="16">
        <v>4.4000000000000004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8.9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92</v>
      </c>
    </row>
    <row r="45" spans="1:46" ht="122.25" customHeight="1" x14ac:dyDescent="0.25">
      <c r="A45" s="13" t="s">
        <v>94</v>
      </c>
      <c r="B45" s="14" t="s">
        <v>86</v>
      </c>
      <c r="C45" s="14" t="s">
        <v>153</v>
      </c>
      <c r="D45" s="14" t="s">
        <v>95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39</v>
      </c>
      <c r="T45" s="18" t="s">
        <v>94</v>
      </c>
      <c r="U45" s="16">
        <v>8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8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94</v>
      </c>
    </row>
    <row r="46" spans="1:46" ht="39" customHeight="1" x14ac:dyDescent="0.25">
      <c r="A46" s="13" t="s">
        <v>170</v>
      </c>
      <c r="B46" s="14" t="s">
        <v>86</v>
      </c>
      <c r="C46" s="14" t="s">
        <v>169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8"/>
      <c r="U46" s="16">
        <v>9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9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8.25" customHeight="1" x14ac:dyDescent="0.25">
      <c r="A47" s="13" t="s">
        <v>96</v>
      </c>
      <c r="B47" s="10" t="s">
        <v>86</v>
      </c>
      <c r="C47" s="10" t="s">
        <v>169</v>
      </c>
      <c r="D47" s="10" t="s">
        <v>97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96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96</v>
      </c>
    </row>
    <row r="48" spans="1:46" ht="143.25" customHeight="1" x14ac:dyDescent="0.25">
      <c r="A48" s="13" t="s">
        <v>98</v>
      </c>
      <c r="B48" s="10" t="s">
        <v>86</v>
      </c>
      <c r="C48" s="10" t="s">
        <v>169</v>
      </c>
      <c r="D48" s="10" t="s">
        <v>99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98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98</v>
      </c>
    </row>
    <row r="49" spans="1:46" ht="103.5" customHeight="1" x14ac:dyDescent="0.25">
      <c r="A49" s="13" t="s">
        <v>100</v>
      </c>
      <c r="B49" s="10" t="s">
        <v>86</v>
      </c>
      <c r="C49" s="10" t="s">
        <v>169</v>
      </c>
      <c r="D49" s="10" t="s">
        <v>101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39</v>
      </c>
      <c r="T49" s="13" t="s">
        <v>100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3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100</v>
      </c>
    </row>
    <row r="50" spans="1:46" ht="15.75" x14ac:dyDescent="0.25">
      <c r="A50" s="6" t="s">
        <v>102</v>
      </c>
      <c r="B50" s="5" t="s">
        <v>36</v>
      </c>
      <c r="C50" s="5" t="s">
        <v>32</v>
      </c>
      <c r="D50" s="5" t="s">
        <v>33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 t="s">
        <v>34</v>
      </c>
      <c r="T50" s="6" t="s">
        <v>102</v>
      </c>
      <c r="U50" s="7">
        <f>U51+U54</f>
        <v>659.7</v>
      </c>
      <c r="V50" s="7">
        <v>0</v>
      </c>
      <c r="W50" s="7">
        <v>0</v>
      </c>
      <c r="X50" s="7">
        <v>0</v>
      </c>
      <c r="Y50" s="7">
        <v>0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>
        <f>AJ51+AJ54</f>
        <v>0</v>
      </c>
      <c r="AK50" s="7">
        <v>0</v>
      </c>
      <c r="AL50" s="7">
        <v>0</v>
      </c>
      <c r="AM50" s="7">
        <v>0</v>
      </c>
      <c r="AN50" s="7">
        <v>0</v>
      </c>
      <c r="AO50" s="7">
        <f>AO51+AO54</f>
        <v>0</v>
      </c>
      <c r="AP50" s="7">
        <v>0</v>
      </c>
      <c r="AQ50" s="7">
        <v>0</v>
      </c>
      <c r="AR50" s="7">
        <v>0</v>
      </c>
      <c r="AS50" s="7">
        <v>0</v>
      </c>
      <c r="AT50" s="6" t="s">
        <v>102</v>
      </c>
    </row>
    <row r="51" spans="1:46" ht="15.75" x14ac:dyDescent="0.25">
      <c r="A51" s="9" t="s">
        <v>103</v>
      </c>
      <c r="B51" s="10" t="s">
        <v>36</v>
      </c>
      <c r="C51" s="10" t="s">
        <v>91</v>
      </c>
      <c r="D51" s="10" t="s">
        <v>33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34</v>
      </c>
      <c r="T51" s="9" t="s">
        <v>103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103</v>
      </c>
    </row>
    <row r="52" spans="1:46" ht="96" customHeight="1" x14ac:dyDescent="0.25">
      <c r="A52" s="13" t="s">
        <v>104</v>
      </c>
      <c r="B52" s="10" t="s">
        <v>36</v>
      </c>
      <c r="C52" s="10" t="s">
        <v>91</v>
      </c>
      <c r="D52" s="10" t="s">
        <v>105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104</v>
      </c>
      <c r="U52" s="11">
        <v>600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104</v>
      </c>
    </row>
    <row r="53" spans="1:46" ht="96.75" hidden="1" customHeight="1" x14ac:dyDescent="0.25">
      <c r="A53" s="13" t="s">
        <v>106</v>
      </c>
      <c r="B53" s="10" t="s">
        <v>36</v>
      </c>
      <c r="C53" s="10" t="s">
        <v>91</v>
      </c>
      <c r="D53" s="10" t="s">
        <v>107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13" t="s">
        <v>106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3" t="s">
        <v>106</v>
      </c>
    </row>
    <row r="54" spans="1:46" ht="31.5" x14ac:dyDescent="0.25">
      <c r="A54" s="9" t="s">
        <v>108</v>
      </c>
      <c r="B54" s="10" t="s">
        <v>36</v>
      </c>
      <c r="C54" s="10" t="s">
        <v>109</v>
      </c>
      <c r="D54" s="10" t="s">
        <v>33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34</v>
      </c>
      <c r="T54" s="9" t="s">
        <v>108</v>
      </c>
      <c r="U54" s="11">
        <f>U55</f>
        <v>59.7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108</v>
      </c>
    </row>
    <row r="55" spans="1:46" ht="51.75" customHeight="1" x14ac:dyDescent="0.25">
      <c r="A55" s="9" t="s">
        <v>110</v>
      </c>
      <c r="B55" s="10" t="s">
        <v>36</v>
      </c>
      <c r="C55" s="10" t="s">
        <v>109</v>
      </c>
      <c r="D55" s="10" t="s">
        <v>80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39</v>
      </c>
      <c r="T55" s="9" t="s">
        <v>110</v>
      </c>
      <c r="U55" s="11">
        <v>59.7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110</v>
      </c>
    </row>
    <row r="56" spans="1:46" ht="31.5" x14ac:dyDescent="0.25">
      <c r="A56" s="6" t="s">
        <v>111</v>
      </c>
      <c r="B56" s="5" t="s">
        <v>112</v>
      </c>
      <c r="C56" s="5" t="s">
        <v>32</v>
      </c>
      <c r="D56" s="5" t="s">
        <v>33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 t="s">
        <v>34</v>
      </c>
      <c r="T56" s="6" t="s">
        <v>111</v>
      </c>
      <c r="U56" s="22">
        <f>U57+U65</f>
        <v>7314.2</v>
      </c>
      <c r="V56" s="7">
        <f t="shared" ref="V56:AI56" si="0">V57+V65</f>
        <v>0</v>
      </c>
      <c r="W56" s="7">
        <f t="shared" si="0"/>
        <v>0</v>
      </c>
      <c r="X56" s="7">
        <f t="shared" si="0"/>
        <v>0</v>
      </c>
      <c r="Y56" s="7">
        <f t="shared" si="0"/>
        <v>0</v>
      </c>
      <c r="Z56" s="7">
        <f t="shared" si="0"/>
        <v>0</v>
      </c>
      <c r="AA56" s="7">
        <f t="shared" si="0"/>
        <v>0</v>
      </c>
      <c r="AB56" s="7">
        <f t="shared" si="0"/>
        <v>0</v>
      </c>
      <c r="AC56" s="7">
        <f t="shared" si="0"/>
        <v>0</v>
      </c>
      <c r="AD56" s="7">
        <f t="shared" si="0"/>
        <v>0</v>
      </c>
      <c r="AE56" s="7">
        <f t="shared" si="0"/>
        <v>0</v>
      </c>
      <c r="AF56" s="7">
        <f t="shared" si="0"/>
        <v>0</v>
      </c>
      <c r="AG56" s="7">
        <f t="shared" si="0"/>
        <v>0</v>
      </c>
      <c r="AH56" s="7">
        <f t="shared" si="0"/>
        <v>0</v>
      </c>
      <c r="AI56" s="7">
        <f t="shared" si="0"/>
        <v>0</v>
      </c>
      <c r="AJ56" s="7">
        <v>740.8</v>
      </c>
      <c r="AK56" s="7">
        <f>AK57+AK65</f>
        <v>0</v>
      </c>
      <c r="AL56" s="7">
        <f>AL57+AL65</f>
        <v>0</v>
      </c>
      <c r="AM56" s="7">
        <f>AM57+AM65</f>
        <v>0</v>
      </c>
      <c r="AN56" s="7">
        <f>AN57+AN65</f>
        <v>0</v>
      </c>
      <c r="AO56" s="7">
        <v>752.7</v>
      </c>
      <c r="AP56" s="7">
        <v>0</v>
      </c>
      <c r="AQ56" s="7">
        <v>0</v>
      </c>
      <c r="AR56" s="7">
        <v>0</v>
      </c>
      <c r="AS56" s="7">
        <v>0</v>
      </c>
      <c r="AT56" s="6" t="s">
        <v>111</v>
      </c>
    </row>
    <row r="57" spans="1:46" ht="15.75" x14ac:dyDescent="0.25">
      <c r="A57" s="9" t="s">
        <v>113</v>
      </c>
      <c r="B57" s="10" t="s">
        <v>112</v>
      </c>
      <c r="C57" s="10" t="s">
        <v>31</v>
      </c>
      <c r="D57" s="10" t="s">
        <v>33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34</v>
      </c>
      <c r="T57" s="9" t="s">
        <v>113</v>
      </c>
      <c r="U57" s="16">
        <f>SUM(U58:U64)</f>
        <v>3027.8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113</v>
      </c>
    </row>
    <row r="58" spans="1:46" ht="114" hidden="1" customHeight="1" x14ac:dyDescent="0.25">
      <c r="A58" s="13" t="s">
        <v>114</v>
      </c>
      <c r="B58" s="10" t="s">
        <v>112</v>
      </c>
      <c r="C58" s="10" t="s">
        <v>31</v>
      </c>
      <c r="D58" s="10" t="s">
        <v>115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39</v>
      </c>
      <c r="T58" s="13" t="s">
        <v>114</v>
      </c>
      <c r="U58" s="16"/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114</v>
      </c>
    </row>
    <row r="59" spans="1:46" ht="102" customHeight="1" x14ac:dyDescent="0.25">
      <c r="A59" s="13" t="s">
        <v>176</v>
      </c>
      <c r="B59" s="10" t="s">
        <v>112</v>
      </c>
      <c r="C59" s="10" t="s">
        <v>31</v>
      </c>
      <c r="D59" s="10" t="s">
        <v>177</v>
      </c>
      <c r="E59" s="10" t="s">
        <v>76</v>
      </c>
      <c r="F59" s="11">
        <v>3224.4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1241.9000000000001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04.25" customHeight="1" x14ac:dyDescent="0.25">
      <c r="A60" s="13" t="s">
        <v>176</v>
      </c>
      <c r="B60" s="10" t="s">
        <v>112</v>
      </c>
      <c r="C60" s="10" t="s">
        <v>31</v>
      </c>
      <c r="D60" s="10" t="s">
        <v>178</v>
      </c>
      <c r="E60" s="10" t="s">
        <v>76</v>
      </c>
      <c r="F60" s="11">
        <v>62.7</v>
      </c>
      <c r="G60" s="11">
        <v>0</v>
      </c>
      <c r="H60" s="11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24.2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174</v>
      </c>
      <c r="B61" s="19" t="s">
        <v>112</v>
      </c>
      <c r="C61" s="19" t="s">
        <v>31</v>
      </c>
      <c r="D61" s="10" t="s">
        <v>183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76</v>
      </c>
      <c r="T61" s="13"/>
      <c r="U61" s="16">
        <v>1.3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14" customHeight="1" x14ac:dyDescent="0.25">
      <c r="A62" s="13" t="s">
        <v>114</v>
      </c>
      <c r="B62" s="10" t="s">
        <v>112</v>
      </c>
      <c r="C62" s="10" t="s">
        <v>31</v>
      </c>
      <c r="D62" s="10" t="s">
        <v>191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/>
      <c r="U62" s="16">
        <v>160.4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4" customHeight="1" x14ac:dyDescent="0.25">
      <c r="A63" s="28" t="s">
        <v>186</v>
      </c>
      <c r="B63" s="19" t="s">
        <v>112</v>
      </c>
      <c r="C63" s="19" t="s">
        <v>31</v>
      </c>
      <c r="D63" s="10" t="s">
        <v>187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76</v>
      </c>
      <c r="T63" s="13"/>
      <c r="U63" s="16">
        <v>1600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85.5" hidden="1" customHeight="1" x14ac:dyDescent="0.25">
      <c r="A64" s="13" t="s">
        <v>171</v>
      </c>
      <c r="B64" s="19" t="s">
        <v>112</v>
      </c>
      <c r="C64" s="19" t="s">
        <v>31</v>
      </c>
      <c r="D64" s="19" t="s">
        <v>172</v>
      </c>
      <c r="E64" s="19" t="s">
        <v>173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173</v>
      </c>
      <c r="T64" s="13"/>
      <c r="U64" s="16"/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5.75" x14ac:dyDescent="0.25">
      <c r="A65" s="9" t="s">
        <v>116</v>
      </c>
      <c r="B65" s="10" t="s">
        <v>112</v>
      </c>
      <c r="C65" s="10" t="s">
        <v>86</v>
      </c>
      <c r="D65" s="10" t="s">
        <v>33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34</v>
      </c>
      <c r="T65" s="9" t="s">
        <v>116</v>
      </c>
      <c r="U65" s="11">
        <f>SUM(U66:U78)</f>
        <v>4286.3999999999996</v>
      </c>
      <c r="V65" s="11">
        <f t="shared" ref="V65:AN65" si="1">SUM(V66:V78)</f>
        <v>0</v>
      </c>
      <c r="W65" s="11">
        <f t="shared" si="1"/>
        <v>0</v>
      </c>
      <c r="X65" s="11">
        <f t="shared" si="1"/>
        <v>0</v>
      </c>
      <c r="Y65" s="11">
        <f t="shared" si="1"/>
        <v>0</v>
      </c>
      <c r="Z65" s="11">
        <f t="shared" si="1"/>
        <v>0</v>
      </c>
      <c r="AA65" s="11">
        <f t="shared" si="1"/>
        <v>0</v>
      </c>
      <c r="AB65" s="11">
        <f t="shared" si="1"/>
        <v>0</v>
      </c>
      <c r="AC65" s="11">
        <f t="shared" si="1"/>
        <v>0</v>
      </c>
      <c r="AD65" s="11">
        <f t="shared" si="1"/>
        <v>0</v>
      </c>
      <c r="AE65" s="11">
        <f t="shared" si="1"/>
        <v>0</v>
      </c>
      <c r="AF65" s="11">
        <f t="shared" si="1"/>
        <v>0</v>
      </c>
      <c r="AG65" s="11">
        <f t="shared" si="1"/>
        <v>0</v>
      </c>
      <c r="AH65" s="11">
        <f t="shared" si="1"/>
        <v>0</v>
      </c>
      <c r="AI65" s="11">
        <f t="shared" si="1"/>
        <v>0</v>
      </c>
      <c r="AJ65" s="11">
        <v>740.8</v>
      </c>
      <c r="AK65" s="11">
        <f t="shared" si="1"/>
        <v>0</v>
      </c>
      <c r="AL65" s="11">
        <f t="shared" si="1"/>
        <v>0</v>
      </c>
      <c r="AM65" s="11">
        <f t="shared" si="1"/>
        <v>0</v>
      </c>
      <c r="AN65" s="11">
        <f t="shared" si="1"/>
        <v>0</v>
      </c>
      <c r="AO65" s="11">
        <v>752.7</v>
      </c>
      <c r="AP65" s="11">
        <v>0</v>
      </c>
      <c r="AQ65" s="11">
        <v>0</v>
      </c>
      <c r="AR65" s="11">
        <v>0</v>
      </c>
      <c r="AS65" s="11">
        <v>0</v>
      </c>
      <c r="AT65" s="9" t="s">
        <v>116</v>
      </c>
    </row>
    <row r="66" spans="1:46" ht="117" customHeight="1" x14ac:dyDescent="0.25">
      <c r="A66" s="13" t="s">
        <v>117</v>
      </c>
      <c r="B66" s="10" t="s">
        <v>112</v>
      </c>
      <c r="C66" s="10" t="s">
        <v>86</v>
      </c>
      <c r="D66" s="10" t="s">
        <v>118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117</v>
      </c>
      <c r="U66" s="11">
        <v>15.8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117</v>
      </c>
    </row>
    <row r="67" spans="1:46" ht="83.25" customHeight="1" x14ac:dyDescent="0.25">
      <c r="A67" s="13" t="s">
        <v>119</v>
      </c>
      <c r="B67" s="10" t="s">
        <v>112</v>
      </c>
      <c r="C67" s="10" t="s">
        <v>86</v>
      </c>
      <c r="D67" s="10" t="s">
        <v>120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119</v>
      </c>
      <c r="U67" s="11">
        <v>501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119</v>
      </c>
    </row>
    <row r="68" spans="1:46" ht="87.75" customHeight="1" x14ac:dyDescent="0.25">
      <c r="A68" s="13" t="s">
        <v>121</v>
      </c>
      <c r="B68" s="10" t="s">
        <v>112</v>
      </c>
      <c r="C68" s="10" t="s">
        <v>86</v>
      </c>
      <c r="D68" s="10" t="s">
        <v>122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121</v>
      </c>
      <c r="U68" s="11">
        <v>38.299999999999997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121</v>
      </c>
    </row>
    <row r="69" spans="1:46" ht="85.5" customHeight="1" x14ac:dyDescent="0.25">
      <c r="A69" s="13" t="s">
        <v>123</v>
      </c>
      <c r="B69" s="10" t="s">
        <v>112</v>
      </c>
      <c r="C69" s="10" t="s">
        <v>86</v>
      </c>
      <c r="D69" s="10" t="s">
        <v>124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123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123</v>
      </c>
    </row>
    <row r="70" spans="1:46" ht="87.75" customHeight="1" x14ac:dyDescent="0.25">
      <c r="A70" s="13" t="s">
        <v>125</v>
      </c>
      <c r="B70" s="10" t="s">
        <v>112</v>
      </c>
      <c r="C70" s="10" t="s">
        <v>86</v>
      </c>
      <c r="D70" s="10" t="s">
        <v>126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125</v>
      </c>
      <c r="U70" s="11">
        <v>3017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730.8</v>
      </c>
      <c r="AK70" s="11">
        <v>0</v>
      </c>
      <c r="AL70" s="11">
        <v>0</v>
      </c>
      <c r="AM70" s="11">
        <v>0</v>
      </c>
      <c r="AN70" s="11">
        <v>0</v>
      </c>
      <c r="AO70" s="11">
        <v>752.7</v>
      </c>
      <c r="AP70" s="11">
        <v>0</v>
      </c>
      <c r="AQ70" s="11">
        <v>0</v>
      </c>
      <c r="AR70" s="11">
        <v>0</v>
      </c>
      <c r="AS70" s="11">
        <v>0</v>
      </c>
      <c r="AT70" s="13" t="s">
        <v>125</v>
      </c>
    </row>
    <row r="71" spans="1:46" ht="92.25" customHeight="1" x14ac:dyDescent="0.25">
      <c r="A71" s="13" t="s">
        <v>127</v>
      </c>
      <c r="B71" s="10" t="s">
        <v>112</v>
      </c>
      <c r="C71" s="10" t="s">
        <v>86</v>
      </c>
      <c r="D71" s="10" t="s">
        <v>128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127</v>
      </c>
      <c r="U71" s="11">
        <v>6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127</v>
      </c>
    </row>
    <row r="72" spans="1:46" ht="79.5" hidden="1" customHeight="1" x14ac:dyDescent="0.25">
      <c r="A72" s="13" t="s">
        <v>129</v>
      </c>
      <c r="B72" s="10" t="s">
        <v>112</v>
      </c>
      <c r="C72" s="10" t="s">
        <v>86</v>
      </c>
      <c r="D72" s="10" t="s">
        <v>130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129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129</v>
      </c>
    </row>
    <row r="73" spans="1:46" ht="74.25" hidden="1" customHeight="1" x14ac:dyDescent="0.25">
      <c r="A73" s="13" t="s">
        <v>131</v>
      </c>
      <c r="B73" s="10" t="s">
        <v>112</v>
      </c>
      <c r="C73" s="10" t="s">
        <v>86</v>
      </c>
      <c r="D73" s="10" t="s">
        <v>132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131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131</v>
      </c>
    </row>
    <row r="74" spans="1:46" ht="81" customHeight="1" x14ac:dyDescent="0.25">
      <c r="A74" s="13" t="s">
        <v>133</v>
      </c>
      <c r="B74" s="10" t="s">
        <v>112</v>
      </c>
      <c r="C74" s="10" t="s">
        <v>86</v>
      </c>
      <c r="D74" s="10" t="s">
        <v>134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133</v>
      </c>
      <c r="U74" s="11">
        <v>29.3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133</v>
      </c>
    </row>
    <row r="75" spans="1:46" ht="90.75" customHeight="1" x14ac:dyDescent="0.25">
      <c r="A75" s="13" t="s">
        <v>192</v>
      </c>
      <c r="B75" s="10" t="s">
        <v>112</v>
      </c>
      <c r="C75" s="10" t="s">
        <v>86</v>
      </c>
      <c r="D75" s="10" t="s">
        <v>136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135</v>
      </c>
      <c r="U75" s="11">
        <v>678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135</v>
      </c>
    </row>
    <row r="76" spans="1:46" ht="78.75" hidden="1" customHeight="1" x14ac:dyDescent="0.25">
      <c r="A76" s="13" t="s">
        <v>137</v>
      </c>
      <c r="B76" s="10" t="s">
        <v>112</v>
      </c>
      <c r="C76" s="10" t="s">
        <v>86</v>
      </c>
      <c r="D76" s="10" t="s">
        <v>138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137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137</v>
      </c>
    </row>
    <row r="77" spans="1:46" ht="74.25" hidden="1" customHeight="1" x14ac:dyDescent="0.25">
      <c r="A77" s="13" t="s">
        <v>175</v>
      </c>
      <c r="B77" s="10" t="s">
        <v>112</v>
      </c>
      <c r="C77" s="10" t="s">
        <v>86</v>
      </c>
      <c r="D77" s="10" t="s">
        <v>140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139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139</v>
      </c>
    </row>
    <row r="78" spans="1:46" ht="89.25" hidden="1" customHeight="1" x14ac:dyDescent="0.25">
      <c r="A78" s="13" t="s">
        <v>141</v>
      </c>
      <c r="B78" s="10" t="s">
        <v>112</v>
      </c>
      <c r="C78" s="10" t="s">
        <v>86</v>
      </c>
      <c r="D78" s="10" t="s">
        <v>182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141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141</v>
      </c>
    </row>
    <row r="79" spans="1:46" ht="15.75" x14ac:dyDescent="0.25">
      <c r="A79" s="6" t="s">
        <v>142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142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142</v>
      </c>
    </row>
    <row r="80" spans="1:46" ht="30" customHeight="1" x14ac:dyDescent="0.25">
      <c r="A80" s="9" t="s">
        <v>143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143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143</v>
      </c>
    </row>
    <row r="81" spans="1:46" ht="123" customHeight="1" x14ac:dyDescent="0.25">
      <c r="A81" s="13" t="s">
        <v>144</v>
      </c>
      <c r="B81" s="10" t="s">
        <v>61</v>
      </c>
      <c r="C81" s="10" t="s">
        <v>112</v>
      </c>
      <c r="D81" s="10" t="s">
        <v>145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144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144</v>
      </c>
    </row>
    <row r="82" spans="1:46" ht="15.75" x14ac:dyDescent="0.25">
      <c r="A82" s="6" t="s">
        <v>146</v>
      </c>
      <c r="B82" s="5" t="s">
        <v>147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146</v>
      </c>
      <c r="U82" s="20">
        <f>U83</f>
        <v>3894.5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146</v>
      </c>
    </row>
    <row r="83" spans="1:46" ht="15.75" x14ac:dyDescent="0.25">
      <c r="A83" s="9" t="s">
        <v>148</v>
      </c>
      <c r="B83" s="10" t="s">
        <v>147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148</v>
      </c>
      <c r="U83" s="11">
        <f>U84+U85</f>
        <v>3894.5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148</v>
      </c>
    </row>
    <row r="84" spans="1:46" ht="68.25" customHeight="1" x14ac:dyDescent="0.25">
      <c r="A84" s="9" t="s">
        <v>190</v>
      </c>
      <c r="B84" s="10" t="s">
        <v>147</v>
      </c>
      <c r="C84" s="10" t="s">
        <v>31</v>
      </c>
      <c r="D84" s="10" t="s">
        <v>189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149</v>
      </c>
      <c r="B85" s="10" t="s">
        <v>147</v>
      </c>
      <c r="C85" s="10" t="s">
        <v>31</v>
      </c>
      <c r="D85" s="10" t="s">
        <v>150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151</v>
      </c>
      <c r="T85" s="9" t="s">
        <v>149</v>
      </c>
      <c r="U85" s="11">
        <v>3650.5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149</v>
      </c>
    </row>
    <row r="86" spans="1:46" ht="15.75" x14ac:dyDescent="0.25">
      <c r="A86" s="6" t="s">
        <v>152</v>
      </c>
      <c r="B86" s="5" t="s">
        <v>153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152</v>
      </c>
      <c r="U86" s="20">
        <f>U87</f>
        <v>156.19999999999999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152</v>
      </c>
    </row>
    <row r="87" spans="1:46" ht="15.75" x14ac:dyDescent="0.25">
      <c r="A87" s="9" t="s">
        <v>154</v>
      </c>
      <c r="B87" s="10" t="s">
        <v>153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154</v>
      </c>
      <c r="U87" s="11">
        <f>U88</f>
        <v>156.19999999999999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154</v>
      </c>
    </row>
    <row r="88" spans="1:46" ht="93.75" customHeight="1" x14ac:dyDescent="0.25">
      <c r="A88" s="13" t="s">
        <v>155</v>
      </c>
      <c r="B88" s="10" t="s">
        <v>153</v>
      </c>
      <c r="C88" s="10" t="s">
        <v>31</v>
      </c>
      <c r="D88" s="10" t="s">
        <v>156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157</v>
      </c>
      <c r="T88" s="13" t="s">
        <v>155</v>
      </c>
      <c r="U88" s="11">
        <v>156.19999999999999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155</v>
      </c>
    </row>
    <row r="89" spans="1:46" ht="15.75" x14ac:dyDescent="0.25">
      <c r="A89" s="6" t="s">
        <v>158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158</v>
      </c>
      <c r="U89" s="20">
        <f>U90</f>
        <v>21.1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158</v>
      </c>
    </row>
    <row r="90" spans="1:46" ht="15.75" x14ac:dyDescent="0.25">
      <c r="A90" s="9" t="s">
        <v>159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159</v>
      </c>
      <c r="U90" s="11">
        <f>U91</f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159</v>
      </c>
    </row>
    <row r="91" spans="1:46" ht="94.5" customHeight="1" x14ac:dyDescent="0.25">
      <c r="A91" s="13" t="s">
        <v>160</v>
      </c>
      <c r="B91" s="10" t="s">
        <v>66</v>
      </c>
      <c r="C91" s="10" t="s">
        <v>31</v>
      </c>
      <c r="D91" s="10" t="s">
        <v>161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160</v>
      </c>
      <c r="U91" s="11">
        <v>21.1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160</v>
      </c>
    </row>
    <row r="92" spans="1:46" ht="15" x14ac:dyDescent="0.25"/>
    <row r="104" spans="1:41" ht="69" customHeight="1" x14ac:dyDescent="0.25">
      <c r="A104" s="30" t="s">
        <v>162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2023-01-27T10:58:07Z</dcterms:modified>
</cp:coreProperties>
</file>